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5815" windowHeight="14160"/>
  </bookViews>
  <sheets>
    <sheet name="Лист1" sheetId="1" r:id="rId1"/>
  </sheets>
  <definedNames>
    <definedName name="_xlnm.Print_Area" localSheetId="0">Лист1!$A$1:$E$55</definedName>
  </definedNames>
  <calcPr calcId="125725"/>
</workbook>
</file>

<file path=xl/calcChain.xml><?xml version="1.0" encoding="utf-8"?>
<calcChain xmlns="http://schemas.openxmlformats.org/spreadsheetml/2006/main">
  <c r="D9" i="1"/>
  <c r="C41" l="1"/>
  <c r="C40"/>
  <c r="C54" s="1"/>
  <c r="C53"/>
  <c r="D53"/>
  <c r="D54"/>
  <c r="D55"/>
  <c r="E37"/>
  <c r="E36"/>
  <c r="C55" l="1"/>
  <c r="C24"/>
  <c r="E38"/>
  <c r="E53" l="1"/>
  <c r="E40"/>
  <c r="E54" l="1"/>
  <c r="E55"/>
  <c r="E34"/>
  <c r="E46" l="1"/>
  <c r="E44"/>
  <c r="E43"/>
  <c r="E42"/>
  <c r="E41"/>
  <c r="E39"/>
  <c r="E35"/>
  <c r="E33"/>
  <c r="E32"/>
  <c r="E30"/>
  <c r="E29"/>
  <c r="E28"/>
  <c r="E27"/>
  <c r="E26"/>
  <c r="E25"/>
  <c r="E23"/>
  <c r="E22"/>
  <c r="E21"/>
  <c r="E20"/>
  <c r="E10"/>
  <c r="C9"/>
  <c r="C51" s="1"/>
  <c r="D47"/>
  <c r="C47"/>
  <c r="D24"/>
  <c r="D45"/>
  <c r="C45"/>
  <c r="D52" l="1"/>
  <c r="D51"/>
  <c r="C52"/>
  <c r="C50"/>
  <c r="D50"/>
  <c r="E45"/>
  <c r="E24"/>
  <c r="E9"/>
  <c r="E52" l="1"/>
  <c r="E51"/>
  <c r="E50"/>
</calcChain>
</file>

<file path=xl/sharedStrings.xml><?xml version="1.0" encoding="utf-8"?>
<sst xmlns="http://schemas.openxmlformats.org/spreadsheetml/2006/main" count="97" uniqueCount="93">
  <si>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</si>
  <si>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</si>
  <si>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</si>
  <si>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</si>
  <si>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</si>
  <si>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</si>
  <si>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</si>
  <si>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</si>
  <si>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</si>
  <si>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</si>
  <si>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</si>
  <si>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</si>
  <si>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Прочие доходы от компенсации затрат  бюджетов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</si>
  <si>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</si>
  <si>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</si>
  <si>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</si>
  <si>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</si>
  <si>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</si>
  <si>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</si>
  <si>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</si>
  <si>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иными организациями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</si>
  <si>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</si>
  <si>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</si>
  <si>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</si>
  <si>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</si>
  <si>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</si>
  <si>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</si>
  <si>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</si>
  <si>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</si>
  <si>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</si>
  <si>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</si>
  <si>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</si>
  <si>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</si>
  <si>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</si>
  <si>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</si>
  <si>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</si>
  <si>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</si>
  <si>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</si>
  <si>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</si>
  <si>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</si>
  <si>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</si>
  <si>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</si>
  <si>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</si>
  <si>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</si>
  <si>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</si>
  <si>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</si>
  <si>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</si>
  <si>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</si>
  <si>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</si>
  <si>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</si>
  <si>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</si>
  <si>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</si>
  <si>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</si>
  <si>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</si>
  <si>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</si>
  <si>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</si>
  <si>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</si>
  <si>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</si>
  <si>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</si>
  <si>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</si>
  <si>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</si>
  <si>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</si>
  <si>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</si>
  <si>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</si>
  <si>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</si>
  <si>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</si>
  <si>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</si>
  <si>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</si>
  <si>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</si>
  <si>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831 113 02065 10 0000 130</t>
  </si>
  <si>
    <t>831 113 02995 10 0000 130</t>
  </si>
  <si>
    <t>831 117 01050 10 0000 180</t>
  </si>
  <si>
    <t>831 117 05050 10 0000 180</t>
  </si>
  <si>
    <t xml:space="preserve"> 831 207 05030 10 0000 180</t>
  </si>
  <si>
    <t>831 218 05030 10 0000 180</t>
  </si>
  <si>
    <t xml:space="preserve"> 831 219 60010 10 0000 151 </t>
  </si>
  <si>
    <t>182 101 02130 01 0000 110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</si>
  <si>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</si>
  <si>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Уточненный план 2025г. </t>
  </si>
  <si>
    <t>182 101 02210 01 0000 110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</si>
  <si>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</si>
  <si>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831 202 25519 10 0000 150</t>
  </si>
  <si>
    <t>Субсидии бюджетам сельских поселений на поддержку отрасли культуры</t>
  </si>
  <si>
    <t>Отчет об исполнении доходов  бюджета поселения за 9 месяцев  2025 года по кодам классификации доходов бюджетов</t>
  </si>
  <si>
    <t>Исполнение за 9 месяцев2025г</t>
  </si>
  <si>
    <t>182 101 02080 01 0000 110</t>
  </si>
  <si>
    <t>182 101 02140 01 0000 110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</si>
  <si>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</si>
  <si>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</si>
  <si>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182 101 02150 01 0000 110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</si>
  <si>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</si>
  <si>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</si>
  <si>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к постановлению администрации   Сальского  сельского поселения от 24.10.2025г № 87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</si>
</sst>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0" fontId="8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10" fontId="6" fillId="2" borderId="1" xfId="0" applyNumberFormat="1" applyFont="1" applyFill="1" applyBorder="1"/>
    <xf numFmtId="49" fontId="1" fillId="3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6" fillId="5" borderId="0" xfId="0" applyFont="1" applyFill="1"/>
    <xf numFmtId="0" fontId="6" fillId="5" borderId="0" xfId="0" applyFont="1" applyFill="1" applyAlignment="1">
      <alignment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1" xfId="0" applyFont="1" applyFill="1" applyBorder="1" applyAlignment="1">
      <alignment horizontal="center" wrapText="1"/>
    </xf>
    <xf numFmtId="2" fontId="6" fillId="0" borderId="1" xfId="0" applyNumberFormat="1" applyFont="1" applyFill="1" applyBorder="1"/>
    <xf numFmtId="2" fontId="3" fillId="0" borderId="1" xfId="0" applyNumberFormat="1" applyFont="1" applyFill="1" applyBorder="1"/>
    <xf numFmtId="2" fontId="8" fillId="0" borderId="1" xfId="0" applyNumberFormat="1" applyFont="1" applyFill="1" applyBorder="1"/>
    <xf numFmtId="0" fontId="0" fillId="0" borderId="0" xfId="0" applyFill="1"/>
    <xf numFmtId="2" fontId="0" fillId="0" borderId="0" xfId="0" applyNumberFormat="1" applyFill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5" borderId="0" xfId="0" applyFont="1" applyFill="1" applyAlignment="1">
      <alignment horizontal="right" wrapText="1"/>
    </xf>
    <xf numFmtId="0" fontId="0" fillId="5" borderId="0" xfId="0" applyFill="1" applyAlignment="1">
      <alignment horizontal="right" wrapText="1"/>
    </xf>
    <xf numFmtId="0" fontId="7" fillId="5" borderId="0" xfId="0" applyFont="1" applyFill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  <xf numFmtId="0" fontId="6" fillId="5" borderId="4" xfId="0" applyFont="1" applyFill="1" applyBorder="1" applyAlignment="1">
      <alignment horizontal="right"/>
    </xf>
    <xf numFmtId="0" fontId="0" fillId="5" borderId="4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tabSelected="1" topLeftCell="A3" zoomScaleNormal="100" workbookViewId="0">
      <selection activeCell="I10" sqref="I10"/>
    </sheetView>
  </sheetViews>
  <sheetFormatPr defaultRowHeight="15"/>
  <cols>
    <col min="1" max="1" width="31.140625" customWidth="1"/>
    <col min="2" max="2" width="60.42578125" customWidth="1"/>
    <col min="3" max="3" width="14.140625" style="31" customWidth="1"/>
    <col min="4" max="4" width="14.42578125" style="31" customWidth="1"/>
    <col min="5" max="5" width="13" customWidth="1"/>
    <col min="9" max="9" width="18.5703125" customWidth="1"/>
  </cols>
  <sheetData>
    <row r="1" spans="1:7">
      <c r="B1" s="22"/>
      <c r="C1" s="24"/>
      <c r="D1" s="37" t="s">
        <v>40</v>
      </c>
      <c r="E1" s="38"/>
    </row>
    <row r="2" spans="1:7" ht="41.25" customHeight="1">
      <c r="B2" s="22"/>
      <c r="C2" s="37" t="s">
        <v>92</v>
      </c>
      <c r="D2" s="37"/>
      <c r="E2" s="37"/>
      <c r="F2" s="1"/>
      <c r="G2" s="1"/>
    </row>
    <row r="3" spans="1:7" ht="17.25" customHeight="1">
      <c r="B3" s="22"/>
      <c r="C3" s="25"/>
      <c r="D3" s="25"/>
      <c r="E3" s="23"/>
      <c r="F3" s="1"/>
      <c r="G3" s="1"/>
    </row>
    <row r="4" spans="1:7">
      <c r="B4" s="39" t="s">
        <v>83</v>
      </c>
      <c r="C4" s="39"/>
      <c r="D4" s="39"/>
      <c r="E4" s="39"/>
    </row>
    <row r="5" spans="1:7" ht="40.5" customHeight="1">
      <c r="B5" s="39"/>
      <c r="C5" s="39"/>
      <c r="D5" s="39"/>
      <c r="E5" s="39"/>
    </row>
    <row r="6" spans="1:7">
      <c r="B6" s="22"/>
      <c r="C6" s="26"/>
      <c r="D6" s="26"/>
      <c r="E6" s="22"/>
    </row>
    <row r="7" spans="1:7">
      <c r="B7" s="22"/>
      <c r="C7" s="26"/>
      <c r="D7" s="42" t="s">
        <v>41</v>
      </c>
      <c r="E7" s="43"/>
    </row>
    <row r="8" spans="1:7" ht="45.75" customHeight="1">
      <c r="A8" s="11" t="s">
        <v>37</v>
      </c>
      <c r="B8" s="10" t="s">
        <v>35</v>
      </c>
      <c r="C8" s="27" t="s">
        <v>78</v>
      </c>
      <c r="D8" s="27" t="s">
        <v>84</v>
      </c>
      <c r="E8" s="11" t="s">
        <v>34</v>
      </c>
      <c r="F8" s="1"/>
    </row>
    <row r="9" spans="1:7" ht="62.25" customHeight="1">
      <c r="A9" s="40" t="s">
        <v>36</v>
      </c>
      <c r="B9" s="34"/>
      <c r="C9" s="18">
        <f>SUM(C10:C23)</f>
        <v>1095613.6400000001</v>
      </c>
      <c r="D9" s="18">
        <f>SUM(D10:D23)</f>
        <v>842948.45</v>
      </c>
      <c r="E9" s="17">
        <f>D9/C9</f>
        <v>0.76938477144187423</v>
      </c>
    </row>
    <row r="10" spans="1:7" ht="78.75">
      <c r="A10" s="3" t="s">
        <v>26</v>
      </c>
      <c r="B10" s="2" t="s">
        <v>0</v>
      </c>
      <c r="C10" s="28">
        <v>692000</v>
      </c>
      <c r="D10" s="28">
        <v>228490.36</v>
      </c>
      <c r="E10" s="9">
        <f t="shared" ref="E10:E55" si="0">D10/C10</f>
        <v>0.33018838150289015</v>
      </c>
    </row>
    <row r="11" spans="1:7" ht="126" hidden="1">
      <c r="A11" s="3" t="s">
        <v>27</v>
      </c>
      <c r="B11" s="2" t="s">
        <v>1</v>
      </c>
      <c r="C11" s="28"/>
      <c r="D11" s="28"/>
      <c r="E11" s="9"/>
    </row>
    <row r="12" spans="1:7" ht="47.25">
      <c r="A12" s="3" t="s">
        <v>28</v>
      </c>
      <c r="B12" s="2" t="s">
        <v>2</v>
      </c>
      <c r="C12" s="28">
        <v>0</v>
      </c>
      <c r="D12" s="28">
        <v>3284.39</v>
      </c>
      <c r="E12" s="9">
        <v>0</v>
      </c>
    </row>
    <row r="13" spans="1:7" ht="346.5">
      <c r="A13" s="3" t="s">
        <v>85</v>
      </c>
      <c r="B13" s="2" t="s">
        <v>87</v>
      </c>
      <c r="C13" s="28"/>
      <c r="D13" s="28">
        <v>79.36</v>
      </c>
      <c r="E13" s="9"/>
    </row>
    <row r="14" spans="1:7" ht="126">
      <c r="A14" s="3" t="s">
        <v>76</v>
      </c>
      <c r="B14" s="2" t="s">
        <v>88</v>
      </c>
      <c r="C14" s="28"/>
      <c r="D14" s="28">
        <v>6240</v>
      </c>
      <c r="E14" s="9"/>
    </row>
    <row r="15" spans="1:7" ht="126">
      <c r="A15" s="3" t="s">
        <v>86</v>
      </c>
      <c r="B15" s="2" t="s">
        <v>90</v>
      </c>
      <c r="C15" s="28"/>
      <c r="D15" s="28">
        <v>11499.14</v>
      </c>
      <c r="E15" s="9"/>
    </row>
    <row r="16" spans="1:7" ht="346.5">
      <c r="A16" s="3" t="s">
        <v>89</v>
      </c>
      <c r="B16" s="2" t="s">
        <v>91</v>
      </c>
      <c r="C16" s="28"/>
      <c r="D16" s="28">
        <v>61.66</v>
      </c>
      <c r="E16" s="9"/>
    </row>
    <row r="17" spans="1:5" ht="78.75">
      <c r="A17" s="3" t="s">
        <v>79</v>
      </c>
      <c r="B17" s="2" t="s">
        <v>77</v>
      </c>
      <c r="C17" s="28"/>
      <c r="D17" s="28">
        <v>115710.52</v>
      </c>
      <c r="E17" s="9"/>
    </row>
    <row r="18" spans="1:5" ht="63">
      <c r="A18" s="3" t="s">
        <v>76</v>
      </c>
      <c r="B18" s="2" t="s">
        <v>80</v>
      </c>
      <c r="C18" s="28"/>
      <c r="D18" s="28"/>
      <c r="E18" s="9"/>
    </row>
    <row r="19" spans="1:5" ht="16.5" hidden="1">
      <c r="A19" s="3" t="s">
        <v>29</v>
      </c>
      <c r="B19" s="4" t="s">
        <v>3</v>
      </c>
      <c r="C19" s="28"/>
      <c r="D19" s="28"/>
      <c r="E19" s="9"/>
    </row>
    <row r="20" spans="1:5" ht="31.5" hidden="1">
      <c r="A20" s="3" t="s">
        <v>30</v>
      </c>
      <c r="B20" s="2" t="s">
        <v>4</v>
      </c>
      <c r="C20" s="28"/>
      <c r="D20" s="28"/>
      <c r="E20" s="9" t="e">
        <f t="shared" si="0"/>
        <v>#DIV/0!</v>
      </c>
    </row>
    <row r="21" spans="1:5" ht="47.25">
      <c r="A21" s="3" t="s">
        <v>31</v>
      </c>
      <c r="B21" s="2" t="s">
        <v>5</v>
      </c>
      <c r="C21" s="28">
        <v>130000</v>
      </c>
      <c r="D21" s="28">
        <v>30814.3</v>
      </c>
      <c r="E21" s="9">
        <f t="shared" si="0"/>
        <v>0.23703307692307693</v>
      </c>
    </row>
    <row r="22" spans="1:5" ht="31.5">
      <c r="A22" s="3" t="s">
        <v>32</v>
      </c>
      <c r="B22" s="2" t="s">
        <v>6</v>
      </c>
      <c r="C22" s="28">
        <v>125000</v>
      </c>
      <c r="D22" s="28">
        <v>224047.9</v>
      </c>
      <c r="E22" s="9">
        <f t="shared" si="0"/>
        <v>1.7923832</v>
      </c>
    </row>
    <row r="23" spans="1:5" ht="47.25">
      <c r="A23" s="3" t="s">
        <v>33</v>
      </c>
      <c r="B23" s="2" t="s">
        <v>7</v>
      </c>
      <c r="C23" s="28">
        <v>148613.64000000001</v>
      </c>
      <c r="D23" s="28">
        <v>222720.82</v>
      </c>
      <c r="E23" s="9">
        <f t="shared" si="0"/>
        <v>1.4986566508969161</v>
      </c>
    </row>
    <row r="24" spans="1:5" ht="37.5" customHeight="1">
      <c r="A24" s="41" t="s">
        <v>42</v>
      </c>
      <c r="B24" s="34"/>
      <c r="C24" s="18">
        <f>SUM(C25:C44)</f>
        <v>10030179.99</v>
      </c>
      <c r="D24" s="18">
        <f t="shared" ref="D24" si="1">SUM(D25:D44)</f>
        <v>7191754.9000000004</v>
      </c>
      <c r="E24" s="17">
        <f t="shared" si="0"/>
        <v>0.71701154985953552</v>
      </c>
    </row>
    <row r="25" spans="1:5" ht="110.25">
      <c r="A25" s="3" t="s">
        <v>57</v>
      </c>
      <c r="B25" s="5" t="s">
        <v>56</v>
      </c>
      <c r="C25" s="28">
        <v>8500</v>
      </c>
      <c r="D25" s="28">
        <v>4700</v>
      </c>
      <c r="E25" s="9">
        <f t="shared" si="0"/>
        <v>0.55294117647058827</v>
      </c>
    </row>
    <row r="26" spans="1:5" ht="78.75">
      <c r="A26" s="3" t="s">
        <v>43</v>
      </c>
      <c r="B26" s="2" t="s">
        <v>8</v>
      </c>
      <c r="C26" s="28">
        <v>50790</v>
      </c>
      <c r="D26" s="28">
        <v>41398.089999999997</v>
      </c>
      <c r="E26" s="9">
        <f t="shared" si="0"/>
        <v>0.81508348100019679</v>
      </c>
    </row>
    <row r="27" spans="1:5" ht="94.5" hidden="1">
      <c r="A27" s="3" t="s">
        <v>44</v>
      </c>
      <c r="B27" s="5" t="s">
        <v>9</v>
      </c>
      <c r="C27" s="28"/>
      <c r="D27" s="28"/>
      <c r="E27" s="9" t="e">
        <f t="shared" si="0"/>
        <v>#DIV/0!</v>
      </c>
    </row>
    <row r="28" spans="1:5" ht="31.5">
      <c r="A28" s="3" t="s">
        <v>45</v>
      </c>
      <c r="B28" s="2" t="s">
        <v>10</v>
      </c>
      <c r="C28" s="28">
        <v>16000</v>
      </c>
      <c r="D28" s="28">
        <v>9000</v>
      </c>
      <c r="E28" s="9">
        <f t="shared" si="0"/>
        <v>0.5625</v>
      </c>
    </row>
    <row r="29" spans="1:5" ht="47.25" hidden="1">
      <c r="A29" s="3" t="s">
        <v>69</v>
      </c>
      <c r="B29" s="2" t="s">
        <v>11</v>
      </c>
      <c r="C29" s="28"/>
      <c r="D29" s="28"/>
      <c r="E29" s="9" t="e">
        <f t="shared" si="0"/>
        <v>#DIV/0!</v>
      </c>
    </row>
    <row r="30" spans="1:5" ht="31.5" hidden="1">
      <c r="A30" s="3" t="s">
        <v>70</v>
      </c>
      <c r="B30" s="2" t="s">
        <v>12</v>
      </c>
      <c r="C30" s="28"/>
      <c r="D30" s="28"/>
      <c r="E30" s="9" t="e">
        <f t="shared" si="0"/>
        <v>#DIV/0!</v>
      </c>
    </row>
    <row r="31" spans="1:5" ht="63" hidden="1">
      <c r="A31" s="3" t="s">
        <v>46</v>
      </c>
      <c r="B31" s="5" t="s">
        <v>13</v>
      </c>
      <c r="C31" s="28"/>
      <c r="D31" s="28"/>
      <c r="E31" s="9"/>
    </row>
    <row r="32" spans="1:5" ht="31.5" hidden="1">
      <c r="A32" s="3" t="s">
        <v>71</v>
      </c>
      <c r="B32" s="5" t="s">
        <v>14</v>
      </c>
      <c r="C32" s="28"/>
      <c r="D32" s="28"/>
      <c r="E32" s="9" t="e">
        <f t="shared" si="0"/>
        <v>#DIV/0!</v>
      </c>
    </row>
    <row r="33" spans="1:5" ht="31.5" hidden="1">
      <c r="A33" s="3" t="s">
        <v>72</v>
      </c>
      <c r="B33" s="5" t="s">
        <v>15</v>
      </c>
      <c r="C33" s="28"/>
      <c r="D33" s="28"/>
      <c r="E33" s="9" t="e">
        <f t="shared" si="0"/>
        <v>#DIV/0!</v>
      </c>
    </row>
    <row r="34" spans="1:5" ht="63" hidden="1">
      <c r="A34" s="3" t="s">
        <v>46</v>
      </c>
      <c r="B34" s="5" t="s">
        <v>13</v>
      </c>
      <c r="C34" s="28"/>
      <c r="D34" s="28"/>
      <c r="E34" s="9" t="e">
        <f>D34/C34</f>
        <v>#DIV/0!</v>
      </c>
    </row>
    <row r="35" spans="1:5" ht="47.25">
      <c r="A35" s="3" t="s">
        <v>47</v>
      </c>
      <c r="B35" s="2" t="s">
        <v>67</v>
      </c>
      <c r="C35" s="28">
        <v>882300</v>
      </c>
      <c r="D35" s="28">
        <v>661725</v>
      </c>
      <c r="E35" s="9">
        <f t="shared" si="0"/>
        <v>0.75</v>
      </c>
    </row>
    <row r="36" spans="1:5" ht="31.5" hidden="1">
      <c r="A36" s="3" t="s">
        <v>47</v>
      </c>
      <c r="B36" s="2" t="s">
        <v>58</v>
      </c>
      <c r="C36" s="28"/>
      <c r="D36" s="28"/>
      <c r="E36" s="9" t="e">
        <f t="shared" si="0"/>
        <v>#DIV/0!</v>
      </c>
    </row>
    <row r="37" spans="1:5" ht="70.349999999999994" customHeight="1">
      <c r="A37" s="3" t="s">
        <v>66</v>
      </c>
      <c r="B37" s="2" t="s">
        <v>68</v>
      </c>
      <c r="C37" s="28">
        <v>931800</v>
      </c>
      <c r="D37" s="28">
        <v>698850</v>
      </c>
      <c r="E37" s="9">
        <f t="shared" si="0"/>
        <v>0.75</v>
      </c>
    </row>
    <row r="38" spans="1:5" ht="40.35" customHeight="1">
      <c r="A38" s="3" t="s">
        <v>81</v>
      </c>
      <c r="B38" s="2" t="s">
        <v>82</v>
      </c>
      <c r="C38" s="28">
        <v>120481.92</v>
      </c>
      <c r="D38" s="28">
        <v>120481.92</v>
      </c>
      <c r="E38" s="9">
        <f t="shared" si="0"/>
        <v>1</v>
      </c>
    </row>
    <row r="39" spans="1:5" ht="57" customHeight="1">
      <c r="A39" s="2" t="s">
        <v>59</v>
      </c>
      <c r="B39" s="2" t="s">
        <v>16</v>
      </c>
      <c r="C39" s="28">
        <v>319038</v>
      </c>
      <c r="D39" s="28">
        <v>219205.83</v>
      </c>
      <c r="E39" s="9">
        <f t="shared" si="0"/>
        <v>0.68708376431647633</v>
      </c>
    </row>
    <row r="40" spans="1:5" ht="83.25" customHeight="1">
      <c r="A40" s="2" t="s">
        <v>65</v>
      </c>
      <c r="B40" s="2" t="s">
        <v>17</v>
      </c>
      <c r="C40" s="28">
        <f>1766381+500000</f>
        <v>2266381</v>
      </c>
      <c r="D40" s="28">
        <v>2120227.31</v>
      </c>
      <c r="E40" s="9">
        <f t="shared" si="0"/>
        <v>0.93551230353590153</v>
      </c>
    </row>
    <row r="41" spans="1:5" ht="57" customHeight="1">
      <c r="A41" s="2" t="s">
        <v>60</v>
      </c>
      <c r="B41" s="2" t="s">
        <v>18</v>
      </c>
      <c r="C41" s="28">
        <f>4034889.07+1400000</f>
        <v>5434889.0700000003</v>
      </c>
      <c r="D41" s="28">
        <v>3316166.75</v>
      </c>
      <c r="E41" s="9">
        <f t="shared" si="0"/>
        <v>0.61016272959550943</v>
      </c>
    </row>
    <row r="42" spans="1:5" ht="48.75" hidden="1" customHeight="1">
      <c r="A42" s="2" t="s">
        <v>73</v>
      </c>
      <c r="B42" s="2" t="s">
        <v>19</v>
      </c>
      <c r="C42" s="28"/>
      <c r="D42" s="28"/>
      <c r="E42" s="9" t="e">
        <f t="shared" si="0"/>
        <v>#DIV/0!</v>
      </c>
    </row>
    <row r="43" spans="1:5" ht="57" hidden="1" customHeight="1">
      <c r="A43" s="3" t="s">
        <v>74</v>
      </c>
      <c r="B43" s="2" t="s">
        <v>20</v>
      </c>
      <c r="C43" s="28"/>
      <c r="D43" s="28"/>
      <c r="E43" s="9" t="e">
        <f t="shared" si="0"/>
        <v>#DIV/0!</v>
      </c>
    </row>
    <row r="44" spans="1:5" ht="57" hidden="1" customHeight="1">
      <c r="A44" s="2" t="s">
        <v>75</v>
      </c>
      <c r="B44" s="2" t="s">
        <v>21</v>
      </c>
      <c r="C44" s="28"/>
      <c r="D44" s="28"/>
      <c r="E44" s="9" t="e">
        <f t="shared" si="0"/>
        <v>#DIV/0!</v>
      </c>
    </row>
    <row r="45" spans="1:5" ht="57" customHeight="1">
      <c r="A45" s="33" t="s">
        <v>38</v>
      </c>
      <c r="B45" s="34"/>
      <c r="C45" s="18">
        <f>C46</f>
        <v>3000</v>
      </c>
      <c r="D45" s="18">
        <f t="shared" ref="D45" si="2">D46</f>
        <v>1000</v>
      </c>
      <c r="E45" s="17">
        <f t="shared" si="0"/>
        <v>0.33333333333333331</v>
      </c>
    </row>
    <row r="46" spans="1:5" ht="65.099999999999994" customHeight="1">
      <c r="A46" s="14" t="s">
        <v>61</v>
      </c>
      <c r="B46" s="15" t="s">
        <v>62</v>
      </c>
      <c r="C46" s="28">
        <v>3000</v>
      </c>
      <c r="D46" s="28">
        <v>1000</v>
      </c>
      <c r="E46" s="9">
        <f t="shared" si="0"/>
        <v>0.33333333333333331</v>
      </c>
    </row>
    <row r="47" spans="1:5" ht="57" hidden="1" customHeight="1">
      <c r="A47" s="35" t="s">
        <v>39</v>
      </c>
      <c r="B47" s="36"/>
      <c r="C47" s="28">
        <f>SUM(C48:C49)</f>
        <v>0</v>
      </c>
      <c r="D47" s="28">
        <f t="shared" ref="D47" si="3">SUM(D48:D49)</f>
        <v>0</v>
      </c>
      <c r="E47" s="19"/>
    </row>
    <row r="48" spans="1:5" ht="57" hidden="1" customHeight="1">
      <c r="A48" s="7" t="s">
        <v>22</v>
      </c>
      <c r="B48" s="6" t="s">
        <v>24</v>
      </c>
      <c r="C48" s="28"/>
      <c r="D48" s="28"/>
      <c r="E48" s="9"/>
    </row>
    <row r="49" spans="1:5" ht="20.45" hidden="1" customHeight="1">
      <c r="A49" s="3" t="s">
        <v>23</v>
      </c>
      <c r="B49" s="2" t="s">
        <v>25</v>
      </c>
      <c r="C49" s="28"/>
      <c r="D49" s="28"/>
      <c r="E49" s="9"/>
    </row>
    <row r="50" spans="1:5" ht="20.100000000000001" customHeight="1">
      <c r="A50" s="20" t="s">
        <v>51</v>
      </c>
      <c r="B50" s="13" t="s">
        <v>50</v>
      </c>
      <c r="C50" s="29">
        <f t="shared" ref="C50" si="4">C9+C24+C47+C45+C47</f>
        <v>11128793.630000001</v>
      </c>
      <c r="D50" s="29">
        <f>D9+D24+D47+D45</f>
        <v>8035703.3500000006</v>
      </c>
      <c r="E50" s="12">
        <f t="shared" si="0"/>
        <v>0.72206418927008176</v>
      </c>
    </row>
    <row r="51" spans="1:5" ht="32.25" customHeight="1">
      <c r="A51" s="20" t="s">
        <v>49</v>
      </c>
      <c r="B51" s="8" t="s">
        <v>48</v>
      </c>
      <c r="C51" s="28">
        <f>C9+C25+C27+C28+C34+C45+C31+C26</f>
        <v>1173903.6400000001</v>
      </c>
      <c r="D51" s="28">
        <f t="shared" ref="D51" si="5">D9+D25+D27+D28+D34+D45+D31+D26</f>
        <v>899046.53999999992</v>
      </c>
      <c r="E51" s="9">
        <f t="shared" si="0"/>
        <v>0.76586059482701652</v>
      </c>
    </row>
    <row r="52" spans="1:5" ht="26.25" customHeight="1">
      <c r="A52" s="20"/>
      <c r="B52" s="21" t="s">
        <v>63</v>
      </c>
      <c r="C52" s="30">
        <f>C9+C25</f>
        <v>1104113.6400000001</v>
      </c>
      <c r="D52" s="30">
        <f t="shared" ref="D52" si="6">D9+D25</f>
        <v>847648.45</v>
      </c>
      <c r="E52" s="16">
        <f t="shared" si="0"/>
        <v>0.76771848412270305</v>
      </c>
    </row>
    <row r="53" spans="1:5" ht="21" customHeight="1">
      <c r="A53" s="20"/>
      <c r="B53" s="21" t="s">
        <v>64</v>
      </c>
      <c r="C53" s="30">
        <f>C27+C28+C34+C46+C31+C26</f>
        <v>69790</v>
      </c>
      <c r="D53" s="30">
        <f t="shared" ref="D53" si="7">D27+D28+D34+D46+D31+D26</f>
        <v>51398.09</v>
      </c>
      <c r="E53" s="16">
        <f t="shared" si="0"/>
        <v>0.73646783206763144</v>
      </c>
    </row>
    <row r="54" spans="1:5" ht="15.75">
      <c r="A54" s="20" t="s">
        <v>53</v>
      </c>
      <c r="B54" s="8" t="s">
        <v>52</v>
      </c>
      <c r="C54" s="28">
        <f>SUM(C35:C44)+C49</f>
        <v>9954889.9900000002</v>
      </c>
      <c r="D54" s="28">
        <f t="shared" ref="D54" si="8">SUM(D35:D44)+D49</f>
        <v>7136656.8100000005</v>
      </c>
      <c r="E54" s="9">
        <f>D54/C54</f>
        <v>0.71689961588415307</v>
      </c>
    </row>
    <row r="55" spans="1:5" ht="45">
      <c r="A55" s="20" t="s">
        <v>55</v>
      </c>
      <c r="B55" s="8" t="s">
        <v>54</v>
      </c>
      <c r="C55" s="28">
        <f>C35+C37+C38+C39+C40+C41</f>
        <v>9954889.9900000002</v>
      </c>
      <c r="D55" s="28">
        <f t="shared" ref="D55" si="9">D35+D37+D38+D39+D40+D41</f>
        <v>7136656.8100000005</v>
      </c>
      <c r="E55" s="9">
        <f t="shared" si="0"/>
        <v>0.71689961588415307</v>
      </c>
    </row>
    <row r="56" spans="1:5">
      <c r="B56" s="1"/>
      <c r="D56" s="32"/>
    </row>
    <row r="57" spans="1:5">
      <c r="B57" s="1"/>
      <c r="C57" s="32"/>
      <c r="D57" s="32"/>
    </row>
    <row r="58" spans="1:5">
      <c r="B58" s="1"/>
      <c r="C58" s="32"/>
      <c r="D58" s="32"/>
    </row>
    <row r="59" spans="1:5">
      <c r="B59" s="1"/>
      <c r="C59" s="32"/>
      <c r="D59" s="32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</sheetData>
  <mergeCells count="8">
    <mergeCell ref="A45:B45"/>
    <mergeCell ref="A47:B47"/>
    <mergeCell ref="D1:E1"/>
    <mergeCell ref="C2:E2"/>
    <mergeCell ref="B4:E5"/>
    <mergeCell ref="A9:B9"/>
    <mergeCell ref="A24:B24"/>
    <mergeCell ref="D7:E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2025-10-31T05:48:52Z</cp:lastPrinted>
  <dcterms:created xsi:type="dcterms:W3CDTF">2018-05-04T01:23:10Z</dcterms:created>
  <dcterms:modified xsi:type="dcterms:W3CDTF">2025-10-31T05:50:26Z</dcterms:modified>
</cp:coreProperties>
</file>